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5_Thüringen\"/>
    </mc:Choice>
  </mc:AlternateContent>
  <xr:revisionPtr revIDLastSave="0" documentId="13_ncr:1_{F5475BC3-25C8-4338-BFE5-AAB457A83218}" xr6:coauthVersionLast="47" xr6:coauthVersionMax="47" xr10:uidLastSave="{00000000-0000-0000-0000-000000000000}"/>
  <bookViews>
    <workbookView xWindow="-120" yWindow="-120" windowWidth="29040" windowHeight="17520" tabRatio="770" xr2:uid="{00000000-000D-0000-FFFF-FFFF00000000}"/>
  </bookViews>
  <sheets>
    <sheet name="Lieferstellen gesamt" sheetId="1" r:id="rId1"/>
    <sheet name="Thüringen" sheetId="9" r:id="rId2"/>
  </sheets>
  <definedNames>
    <definedName name="_xlnm.Print_Titles" localSheetId="0">'Lieferstellen gesamt'!$1:$4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C10" i="1"/>
  <c r="B10" i="1"/>
  <c r="A7" i="1"/>
  <c r="B7" i="1"/>
  <c r="C7" i="1"/>
  <c r="E7" i="1"/>
  <c r="A8" i="1"/>
  <c r="B8" i="1"/>
  <c r="C8" i="1"/>
  <c r="E8" i="1"/>
  <c r="B9" i="1"/>
  <c r="C9" i="1"/>
  <c r="E9" i="1"/>
  <c r="A12" i="1"/>
  <c r="B12" i="1"/>
  <c r="C12" i="1"/>
  <c r="D12" i="1"/>
  <c r="E12" i="1"/>
  <c r="A13" i="1"/>
  <c r="B13" i="1"/>
  <c r="C13" i="1"/>
  <c r="D13" i="1"/>
  <c r="E13" i="1"/>
  <c r="B14" i="1"/>
  <c r="C14" i="1"/>
  <c r="D14" i="1"/>
  <c r="E14" i="1"/>
  <c r="A15" i="1"/>
  <c r="B15" i="1"/>
  <c r="C15" i="1"/>
  <c r="D15" i="1"/>
  <c r="E15" i="1"/>
  <c r="A16" i="1"/>
  <c r="B16" i="1"/>
  <c r="C16" i="1"/>
  <c r="D16" i="1"/>
  <c r="E16" i="1"/>
  <c r="A17" i="1"/>
  <c r="B17" i="1"/>
  <c r="C17" i="1"/>
  <c r="D17" i="1"/>
  <c r="E17" i="1"/>
  <c r="B18" i="1"/>
  <c r="C18" i="1"/>
  <c r="D18" i="1"/>
  <c r="E18" i="1"/>
  <c r="A19" i="1"/>
  <c r="B19" i="1"/>
  <c r="C19" i="1"/>
  <c r="D19" i="1"/>
  <c r="E19" i="1"/>
  <c r="A20" i="1"/>
  <c r="B20" i="1"/>
  <c r="C20" i="1"/>
  <c r="D20" i="1"/>
  <c r="E20" i="1"/>
  <c r="A21" i="1"/>
  <c r="B21" i="1"/>
  <c r="C21" i="1"/>
  <c r="D21" i="1"/>
  <c r="E21" i="1"/>
  <c r="B22" i="1"/>
  <c r="C22" i="1"/>
  <c r="D22" i="1"/>
  <c r="E22" i="1"/>
  <c r="A23" i="1"/>
  <c r="B23" i="1"/>
  <c r="C23" i="1"/>
  <c r="D23" i="1"/>
  <c r="E23" i="1"/>
  <c r="A24" i="1"/>
  <c r="B24" i="1"/>
  <c r="C24" i="1"/>
  <c r="D24" i="1"/>
  <c r="E24" i="1"/>
  <c r="A25" i="1"/>
  <c r="B25" i="1"/>
  <c r="C25" i="1"/>
  <c r="D25" i="1"/>
  <c r="E25" i="1"/>
  <c r="B26" i="1"/>
  <c r="C26" i="1"/>
  <c r="D26" i="1"/>
  <c r="E26" i="1"/>
  <c r="A27" i="1"/>
  <c r="B27" i="1"/>
  <c r="C27" i="1"/>
  <c r="D27" i="1"/>
  <c r="E27" i="1"/>
  <c r="A28" i="1"/>
  <c r="B28" i="1"/>
  <c r="C28" i="1"/>
  <c r="D28" i="1"/>
  <c r="E28" i="1"/>
  <c r="A29" i="1"/>
  <c r="B29" i="1"/>
  <c r="C29" i="1"/>
  <c r="D29" i="1"/>
  <c r="E29" i="1"/>
  <c r="B30" i="1"/>
  <c r="C30" i="1"/>
  <c r="D30" i="1"/>
  <c r="E30" i="1"/>
  <c r="A31" i="1"/>
  <c r="B31" i="1"/>
  <c r="C31" i="1"/>
  <c r="D31" i="1"/>
  <c r="E31" i="1"/>
  <c r="A32" i="1"/>
  <c r="B32" i="1"/>
  <c r="C32" i="1"/>
  <c r="D32" i="1"/>
  <c r="E32" i="1"/>
  <c r="A33" i="1"/>
  <c r="B33" i="1"/>
  <c r="C33" i="1"/>
  <c r="D33" i="1"/>
  <c r="E33" i="1"/>
  <c r="B34" i="1"/>
  <c r="C34" i="1"/>
  <c r="D34" i="1"/>
  <c r="E34" i="1"/>
  <c r="A35" i="1"/>
  <c r="B35" i="1"/>
  <c r="C35" i="1"/>
  <c r="D35" i="1"/>
  <c r="E35" i="1"/>
  <c r="A36" i="1"/>
  <c r="B36" i="1"/>
  <c r="C36" i="1"/>
  <c r="D36" i="1"/>
  <c r="E36" i="1"/>
  <c r="A37" i="1"/>
  <c r="B37" i="1"/>
  <c r="C37" i="1"/>
  <c r="D37" i="1"/>
  <c r="E37" i="1"/>
  <c r="B38" i="1"/>
  <c r="C38" i="1"/>
  <c r="D38" i="1"/>
  <c r="E38" i="1"/>
  <c r="A39" i="1"/>
  <c r="B39" i="1"/>
  <c r="C39" i="1"/>
  <c r="D39" i="1"/>
  <c r="E39" i="1"/>
  <c r="A40" i="1"/>
  <c r="B40" i="1"/>
  <c r="C40" i="1"/>
  <c r="D40" i="1"/>
  <c r="E40" i="1"/>
  <c r="A41" i="1"/>
  <c r="B41" i="1"/>
  <c r="C41" i="1"/>
  <c r="D41" i="1"/>
  <c r="E41" i="1"/>
  <c r="B42" i="1"/>
  <c r="C42" i="1"/>
  <c r="D42" i="1"/>
  <c r="E42" i="1"/>
  <c r="A43" i="1"/>
  <c r="B43" i="1"/>
  <c r="C43" i="1"/>
  <c r="D43" i="1"/>
  <c r="E43" i="1"/>
  <c r="A44" i="1"/>
  <c r="B44" i="1"/>
  <c r="C44" i="1"/>
  <c r="D44" i="1"/>
  <c r="E44" i="1"/>
  <c r="A45" i="1"/>
  <c r="B45" i="1"/>
  <c r="C45" i="1"/>
  <c r="D45" i="1"/>
  <c r="E45" i="1"/>
  <c r="B46" i="1"/>
  <c r="C46" i="1"/>
  <c r="D46" i="1"/>
  <c r="E46" i="1"/>
  <c r="A47" i="1"/>
  <c r="B47" i="1"/>
  <c r="C47" i="1"/>
  <c r="D47" i="1"/>
  <c r="E47" i="1"/>
  <c r="A48" i="1"/>
  <c r="B48" i="1"/>
  <c r="C48" i="1"/>
  <c r="D48" i="1"/>
  <c r="E48" i="1"/>
  <c r="A49" i="1"/>
  <c r="B49" i="1"/>
  <c r="C49" i="1"/>
  <c r="D49" i="1"/>
  <c r="E49" i="1"/>
  <c r="B50" i="1"/>
  <c r="C50" i="1"/>
  <c r="D50" i="1"/>
  <c r="E50" i="1"/>
  <c r="A51" i="1"/>
  <c r="B51" i="1"/>
  <c r="C51" i="1"/>
  <c r="D51" i="1"/>
  <c r="E51" i="1"/>
  <c r="A52" i="1"/>
  <c r="B52" i="1"/>
  <c r="C52" i="1"/>
  <c r="D52" i="1"/>
  <c r="E52" i="1"/>
  <c r="A53" i="1"/>
  <c r="B53" i="1"/>
  <c r="C53" i="1"/>
  <c r="D53" i="1"/>
  <c r="E53" i="1"/>
  <c r="B54" i="1"/>
  <c r="C54" i="1"/>
  <c r="D54" i="1"/>
  <c r="E54" i="1"/>
  <c r="A55" i="1"/>
  <c r="B55" i="1"/>
  <c r="C55" i="1"/>
  <c r="D55" i="1"/>
  <c r="E55" i="1"/>
  <c r="A56" i="1"/>
  <c r="B56" i="1"/>
  <c r="C56" i="1"/>
  <c r="D56" i="1"/>
  <c r="E56" i="1"/>
  <c r="A57" i="1"/>
  <c r="B57" i="1"/>
  <c r="C57" i="1"/>
  <c r="D57" i="1"/>
  <c r="E57" i="1"/>
  <c r="B58" i="1"/>
  <c r="C58" i="1"/>
  <c r="D58" i="1"/>
  <c r="E58" i="1"/>
  <c r="A59" i="1"/>
  <c r="B59" i="1"/>
  <c r="C59" i="1"/>
  <c r="D59" i="1"/>
  <c r="E59" i="1"/>
  <c r="A60" i="1"/>
  <c r="B60" i="1"/>
  <c r="C60" i="1"/>
  <c r="D60" i="1"/>
  <c r="E60" i="1"/>
  <c r="A61" i="1"/>
  <c r="B61" i="1"/>
  <c r="C61" i="1"/>
  <c r="D61" i="1"/>
  <c r="E61" i="1"/>
  <c r="B62" i="1"/>
  <c r="C62" i="1"/>
  <c r="D62" i="1"/>
  <c r="E62" i="1"/>
  <c r="A63" i="1"/>
  <c r="B63" i="1"/>
  <c r="C63" i="1"/>
  <c r="D63" i="1"/>
  <c r="E63" i="1"/>
  <c r="A64" i="1"/>
  <c r="B64" i="1"/>
  <c r="C64" i="1"/>
  <c r="D64" i="1"/>
  <c r="E64" i="1"/>
  <c r="A65" i="1"/>
  <c r="B65" i="1"/>
  <c r="C65" i="1"/>
  <c r="D65" i="1"/>
  <c r="E65" i="1"/>
  <c r="B66" i="1"/>
  <c r="C66" i="1"/>
  <c r="D66" i="1"/>
  <c r="E66" i="1"/>
  <c r="A67" i="1"/>
  <c r="B67" i="1"/>
  <c r="C67" i="1"/>
  <c r="D67" i="1"/>
  <c r="E67" i="1"/>
</calcChain>
</file>

<file path=xl/sharedStrings.xml><?xml version="1.0" encoding="utf-8"?>
<sst xmlns="http://schemas.openxmlformats.org/spreadsheetml/2006/main" count="116" uniqueCount="86">
  <si>
    <t>Einkaufskooperation Studentenwerke Ost</t>
  </si>
  <si>
    <t>Lieferstellenverzeichnis</t>
  </si>
  <si>
    <t>Zentraler Einkauf</t>
  </si>
  <si>
    <t>Leiter/Sachbearbeiter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</si>
  <si>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</si>
  <si>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</si>
  <si>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</si>
  <si>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</si>
  <si>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</si>
  <si>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</si>
  <si>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</si>
  <si>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</si>
  <si>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Herr Winkler</t>
  </si>
  <si>
    <t>Philosophenweg 20</t>
  </si>
  <si>
    <t>07743 Jena</t>
  </si>
  <si>
    <t>Mensa Ernst - Abbe - Platz</t>
  </si>
  <si>
    <t>Ernst - Abbe - Platz 8</t>
  </si>
  <si>
    <t>6 - 14 Uhr</t>
  </si>
  <si>
    <t>max. Höhe der Lieferfahrzeuge</t>
  </si>
  <si>
    <t>beträgt 3,40m</t>
  </si>
  <si>
    <t>Mensa Philosophenweg</t>
  </si>
  <si>
    <t>Mensa am Park</t>
  </si>
  <si>
    <t>Marienstraße 15b</t>
  </si>
  <si>
    <t>99423 Weimar</t>
  </si>
  <si>
    <t>Carl - Zeiss - Promenade 10</t>
  </si>
  <si>
    <t>07745 Jena</t>
  </si>
  <si>
    <t>Weg der Freundschaft 4a</t>
  </si>
  <si>
    <t>07546 Gera</t>
  </si>
  <si>
    <t>7 - 11 Uhr</t>
  </si>
  <si>
    <t>Cafeteria</t>
  </si>
  <si>
    <t>Carl - Zeiss - Straße 3</t>
  </si>
  <si>
    <t>Moritz - von - Rohr - Str. 2</t>
  </si>
  <si>
    <t>Nordhäuser Straße 63</t>
  </si>
  <si>
    <t>99089 Erfurt</t>
  </si>
  <si>
    <t>Mensa Nordhäuser Str.</t>
  </si>
  <si>
    <t>Mensa Altonaer Straße</t>
  </si>
  <si>
    <t>Altonaer Straße 63</t>
  </si>
  <si>
    <t>Mensa Ehrenberg</t>
  </si>
  <si>
    <t>Max - Planck - Ring 1</t>
  </si>
  <si>
    <t>98693 Ilmenau</t>
  </si>
  <si>
    <t>Mensa Schmalkalden</t>
  </si>
  <si>
    <t>98564 Schmalkalden</t>
  </si>
  <si>
    <t>Mensa Nordhausen</t>
  </si>
  <si>
    <t>Weinberghof</t>
  </si>
  <si>
    <t>99734 Nordhausen</t>
  </si>
  <si>
    <t>Mensa BA Eisenach</t>
  </si>
  <si>
    <t>Am Wartenberg 2</t>
  </si>
  <si>
    <t>99817 Eisenach</t>
  </si>
  <si>
    <t>Leiter/Sachbearb.</t>
  </si>
  <si>
    <t>Stand:</t>
  </si>
  <si>
    <t>Thüringen</t>
  </si>
  <si>
    <t>Mensa Carl-Zeiss-Promenade</t>
  </si>
  <si>
    <t>Schlossgasse 1</t>
  </si>
  <si>
    <t xml:space="preserve">07743 Jena </t>
  </si>
  <si>
    <t>6.30 - 14 Uhr</t>
  </si>
  <si>
    <t>Lieferstellenverzeichnis für Vergabeverfahren :</t>
  </si>
  <si>
    <t>Frau Anger</t>
  </si>
  <si>
    <t>sekretariatmc@stw-thueringen.de</t>
  </si>
  <si>
    <t>elke.anger@stw-thueringen.de</t>
  </si>
  <si>
    <t>Mensa DHGE</t>
  </si>
  <si>
    <t>Blechhammer 9a</t>
  </si>
  <si>
    <t>Frau Göbel</t>
  </si>
  <si>
    <t>Ina.Goebel@stw-thueringen.de</t>
  </si>
  <si>
    <t>03641/ 5546235</t>
  </si>
  <si>
    <t>03641/ 5546232</t>
  </si>
  <si>
    <t>0176/ 20023269</t>
  </si>
  <si>
    <t>EK-Ost 25-06</t>
  </si>
  <si>
    <t>Cafeteria Bibliothek</t>
  </si>
  <si>
    <t>Bibliotheksplatz 2</t>
  </si>
  <si>
    <t>Mensa Fachhochschule</t>
  </si>
  <si>
    <t>Mensa Uni-Hauptgebäude</t>
  </si>
  <si>
    <t>03641/ 5546 426</t>
  </si>
  <si>
    <t>03641/ 5546 441</t>
  </si>
  <si>
    <t>03641/ 5546 466</t>
  </si>
  <si>
    <t>03641/ 5546 450</t>
  </si>
  <si>
    <t>03641/ 5546 476</t>
  </si>
  <si>
    <t>03641/ 5546 421</t>
  </si>
  <si>
    <t>03641/ 5546 431</t>
  </si>
  <si>
    <t>03641/ 5546 486</t>
  </si>
  <si>
    <t>03641/ 5546 491</t>
  </si>
  <si>
    <t>03641/ 5546 516</t>
  </si>
  <si>
    <t>03641/ 5546 526</t>
  </si>
  <si>
    <t>03641/ 5546 555</t>
  </si>
  <si>
    <t>03641/ 5546 566</t>
  </si>
  <si>
    <t>03641/ 5546 572</t>
  </si>
  <si>
    <t>03641/ 5546 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</si>
</sst>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15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39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7" xfId="0" applyFont="1" applyFill="1" applyBorder="1"/>
    <xf numFmtId="0" fontId="7" fillId="2" borderId="8" xfId="0" applyFont="1" applyFill="1" applyBorder="1"/>
    <xf numFmtId="0" fontId="10" fillId="0" borderId="0" xfId="0" applyFont="1"/>
    <xf numFmtId="0" fontId="7" fillId="2" borderId="1" xfId="0" applyFont="1" applyFill="1" applyBorder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8" fillId="0" borderId="0" xfId="0" applyFont="1" applyAlignment="1">
      <alignment textRotation="90" wrapText="1"/>
    </xf>
    <xf numFmtId="0" fontId="8" fillId="0" borderId="0" xfId="1" applyFont="1" applyAlignment="1" applyProtection="1"/>
    <xf numFmtId="0" fontId="13" fillId="0" borderId="0" xfId="0" applyFont="1"/>
    <xf numFmtId="49" fontId="8" fillId="0" borderId="0" xfId="0" applyNumberFormat="1" applyFont="1" applyAlignment="1">
      <alignment horizontal="left" vertical="top" wrapText="1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2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14" fontId="14" fillId="0" borderId="0" xfId="0" applyNumberFormat="1" applyFont="1"/>
    <xf numFmtId="164" fontId="7" fillId="0" borderId="0" xfId="0" applyNumberFormat="1" applyFont="1" applyAlignment="1" applyProtection="1">
      <alignment horizontal="left"/>
      <protection locked="0"/>
    </xf>
    <xf numFmtId="0" fontId="12" fillId="3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lke.anger@stw-thueringen.de" TargetMode="External"/><Relationship Id="rId1" Type="http://schemas.openxmlformats.org/officeDocument/2006/relationships/hyperlink" Target="mailto:sekretariatmc@stw-thueringe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Normal="100" workbookViewId="0">
      <selection activeCell="B37" sqref="B37"/>
    </sheetView>
  </sheetViews>
  <sheetFormatPr baseColWidth="10" defaultRowHeight="12.75" x14ac:dyDescent="0.2"/>
  <cols>
    <col min="1" max="1" width="27.140625" style="26" customWidth="1"/>
    <col min="2" max="2" width="17.42578125" style="3" customWidth="1"/>
    <col min="3" max="3" width="15.28515625" style="3" customWidth="1"/>
    <col min="4" max="4" width="14.42578125" style="3" customWidth="1"/>
    <col min="5" max="5" width="37.28515625" style="3" customWidth="1"/>
    <col min="6" max="6" width="35" style="3" customWidth="1"/>
    <col min="7" max="16384" width="11.42578125" style="3"/>
  </cols>
  <sheetData>
    <row r="1" spans="1:5" ht="25.5" x14ac:dyDescent="0.2">
      <c r="A1" s="16" t="s">
        <v>0</v>
      </c>
      <c r="D1" s="11" t="s">
        <v>49</v>
      </c>
      <c r="E1" s="35">
        <v>45860</v>
      </c>
    </row>
    <row r="2" spans="1:5" x14ac:dyDescent="0.2">
      <c r="A2" s="17"/>
      <c r="E2" s="34"/>
    </row>
    <row r="3" spans="1:5" ht="26.25" x14ac:dyDescent="0.25">
      <c r="A3" s="16" t="s">
        <v>55</v>
      </c>
      <c r="D3" s="14" t="s">
        <v>66</v>
      </c>
    </row>
    <row r="4" spans="1:5" x14ac:dyDescent="0.2">
      <c r="A4" s="16"/>
      <c r="D4" s="2"/>
    </row>
    <row r="5" spans="1:5" ht="15" x14ac:dyDescent="0.25">
      <c r="A5" s="36" t="s">
        <v>50</v>
      </c>
      <c r="B5" s="37"/>
      <c r="C5" s="37"/>
      <c r="D5" s="37"/>
      <c r="E5" s="38"/>
    </row>
    <row r="6" spans="1:5" x14ac:dyDescent="0.2">
      <c r="A6" s="18" t="s">
        <v>2</v>
      </c>
      <c r="B6" s="4" t="s">
        <v>48</v>
      </c>
      <c r="C6" s="4" t="s">
        <v>4</v>
      </c>
      <c r="D6" s="4" t="s">
        <v>5</v>
      </c>
      <c r="E6" s="12" t="s">
        <v>6</v>
      </c>
    </row>
    <row r="7" spans="1:5" x14ac:dyDescent="0.2">
      <c r="A7" s="19" t="str">
        <f>Thüringen!A6</f>
        <v>Nordhäuser Straße 63</v>
      </c>
      <c r="B7" s="5" t="str">
        <f>Thüringen!B6</f>
        <v>Herr Winkler</v>
      </c>
      <c r="C7" s="5" t="str">
        <f>Thüringen!C6</f>
        <v>0176/ 20023269</v>
      </c>
      <c r="D7" s="5"/>
      <c r="E7" s="5" t="str">
        <f>Thüringen!E6</f>
        <v>sekretariatmc@stw-thueringen.de</v>
      </c>
    </row>
    <row r="8" spans="1:5" x14ac:dyDescent="0.2">
      <c r="A8" s="20" t="str">
        <f>Thüringen!A7</f>
        <v>99089 Erfurt</v>
      </c>
      <c r="B8" s="7">
        <f>Thüringen!B7</f>
        <v>0</v>
      </c>
      <c r="C8" s="7">
        <f>Thüringen!C7</f>
        <v>0</v>
      </c>
      <c r="D8" s="7"/>
      <c r="E8" s="7">
        <f>Thüringen!E7</f>
        <v>0</v>
      </c>
    </row>
    <row r="9" spans="1:5" x14ac:dyDescent="0.2">
      <c r="A9" s="20"/>
      <c r="B9" s="7" t="str">
        <f>Thüringen!B8</f>
        <v>Frau Göbel</v>
      </c>
      <c r="C9" s="7" t="str">
        <f>Thüringen!C8</f>
        <v>03641/ 5546235</v>
      </c>
      <c r="D9" s="7"/>
      <c r="E9" s="7" t="str">
        <f>Thüringen!E8</f>
        <v>Ina.Goebel@stw-thueringen.de</v>
      </c>
    </row>
    <row r="10" spans="1:5" x14ac:dyDescent="0.2">
      <c r="A10" s="20"/>
      <c r="B10" s="7" t="str">
        <f>Thüringen!B9</f>
        <v>Frau Anger</v>
      </c>
      <c r="C10" s="7" t="str">
        <f>Thüringen!C9</f>
        <v>03641/ 5546232</v>
      </c>
      <c r="D10" s="7"/>
      <c r="E10" s="7" t="str">
        <f>Thüringen!E9</f>
        <v>elke.anger@stw-thueringen.de</v>
      </c>
    </row>
    <row r="11" spans="1:5" x14ac:dyDescent="0.2">
      <c r="A11" s="25" t="s">
        <v>7</v>
      </c>
      <c r="B11" s="15" t="s">
        <v>8</v>
      </c>
      <c r="C11" s="15" t="s">
        <v>11</v>
      </c>
      <c r="D11" s="13" t="s">
        <v>9</v>
      </c>
      <c r="E11" s="13" t="s">
        <v>10</v>
      </c>
    </row>
    <row r="12" spans="1:5" x14ac:dyDescent="0.2">
      <c r="A12" s="22" t="str">
        <f>Thüringen!A11</f>
        <v>Mensa Ernst - Abbe - Platz</v>
      </c>
      <c r="B12" s="5" t="str">
        <f>IF(Thüringen!B11="","",Thüringen!B11)</f>
        <v/>
      </c>
      <c r="C12" s="5" t="str">
        <f>IF(Thüringen!C11="","",Thüringen!C11)</f>
        <v>03641/ 5546 476</v>
      </c>
      <c r="D12" s="5" t="str">
        <f>IF(Thüringen!D11="","",Thüringen!D11)</f>
        <v>6 - 14 Uhr</v>
      </c>
      <c r="E12" s="5" t="str">
        <f>IF(Thüringen!E11="","",Thüringen!E11)</f>
        <v>max. Höhe der Lieferfahrzeuge</v>
      </c>
    </row>
    <row r="13" spans="1:5" x14ac:dyDescent="0.2">
      <c r="A13" s="24" t="str">
        <f>Thüringen!A12</f>
        <v>Ernst - Abbe - Platz 8</v>
      </c>
      <c r="B13" s="7" t="str">
        <f>IF(Thüringen!B12="","",Thüringen!B12)</f>
        <v/>
      </c>
      <c r="C13" s="7" t="str">
        <f>IF(Thüringen!C12="","",Thüringen!C12)</f>
        <v/>
      </c>
      <c r="D13" s="7" t="str">
        <f>IF(Thüringen!D12="","",Thüringen!D12)</f>
        <v/>
      </c>
      <c r="E13" s="7" t="str">
        <f>IF(Thüringen!E12="","",Thüringen!E12)</f>
        <v>beträgt 3,40m</v>
      </c>
    </row>
    <row r="14" spans="1:5" x14ac:dyDescent="0.2">
      <c r="A14" s="24"/>
      <c r="B14" s="7" t="str">
        <f>IF(Thüringen!B13="","",Thüringen!B13)</f>
        <v/>
      </c>
      <c r="C14" s="7" t="str">
        <f>IF(Thüringen!C13="","",Thüringen!C13)</f>
        <v/>
      </c>
      <c r="D14" s="7" t="str">
        <f>IF(Thüringen!D13="","",Thüringen!D13)</f>
        <v/>
      </c>
      <c r="E14" s="7" t="str">
        <f>IF(Thüringen!E13="","",Thüringen!E13)</f>
        <v/>
      </c>
    </row>
    <row r="15" spans="1:5" x14ac:dyDescent="0.2">
      <c r="A15" s="23" t="str">
        <f>Thüringen!A14</f>
        <v>07743 Jena</v>
      </c>
      <c r="B15" s="9" t="str">
        <f>IF(Thüringen!B14="","",Thüringen!B14)</f>
        <v/>
      </c>
      <c r="C15" s="9" t="str">
        <f>IF(Thüringen!C14="","",Thüringen!C14)</f>
        <v/>
      </c>
      <c r="D15" s="9" t="str">
        <f>IF(Thüringen!D14="","",Thüringen!D14)</f>
        <v/>
      </c>
      <c r="E15" s="9" t="str">
        <f>IF(Thüringen!E14="","",Thüringen!E14)</f>
        <v/>
      </c>
    </row>
    <row r="16" spans="1:5" x14ac:dyDescent="0.2">
      <c r="A16" s="22" t="str">
        <f>Thüringen!A15</f>
        <v>Mensa Philosophenweg</v>
      </c>
      <c r="B16" s="5" t="str">
        <f>IF(Thüringen!B15="","",Thüringen!B15)</f>
        <v/>
      </c>
      <c r="C16" s="5" t="str">
        <f>IF(Thüringen!C15="","",Thüringen!C15)</f>
        <v>03641/ 5546 450</v>
      </c>
      <c r="D16" s="5" t="str">
        <f>IF(Thüringen!D15="","",Thüringen!D15)</f>
        <v>6 - 14 Uhr</v>
      </c>
      <c r="E16" s="5" t="str">
        <f>IF(Thüringen!E15="","",Thüringen!E15)</f>
        <v/>
      </c>
    </row>
    <row r="17" spans="1:5" x14ac:dyDescent="0.2">
      <c r="A17" s="24" t="str">
        <f>Thüringen!A16</f>
        <v>Philosophenweg 20</v>
      </c>
      <c r="B17" s="7" t="str">
        <f>IF(Thüringen!B16="","",Thüringen!B16)</f>
        <v/>
      </c>
      <c r="C17" s="7" t="str">
        <f>IF(Thüringen!C16="","",Thüringen!C16)</f>
        <v/>
      </c>
      <c r="D17" s="7" t="str">
        <f>IF(Thüringen!D16="","",Thüringen!D16)</f>
        <v/>
      </c>
      <c r="E17" s="7" t="str">
        <f>IF(Thüringen!E16="","",Thüringen!E16)</f>
        <v/>
      </c>
    </row>
    <row r="18" spans="1:5" x14ac:dyDescent="0.2">
      <c r="A18" s="24"/>
      <c r="B18" s="7" t="str">
        <f>IF(Thüringen!B17="","",Thüringen!B17)</f>
        <v/>
      </c>
      <c r="C18" s="7" t="str">
        <f>IF(Thüringen!C17="","",Thüringen!C17)</f>
        <v/>
      </c>
      <c r="D18" s="7" t="str">
        <f>IF(Thüringen!D17="","",Thüringen!D17)</f>
        <v/>
      </c>
      <c r="E18" s="7" t="str">
        <f>IF(Thüringen!E17="","",Thüringen!E17)</f>
        <v/>
      </c>
    </row>
    <row r="19" spans="1:5" x14ac:dyDescent="0.2">
      <c r="A19" s="23" t="str">
        <f>Thüringen!A18</f>
        <v>07743 Jena</v>
      </c>
      <c r="B19" s="9" t="str">
        <f>IF(Thüringen!B18="","",Thüringen!B18)</f>
        <v/>
      </c>
      <c r="C19" s="9" t="str">
        <f>IF(Thüringen!C18="","",Thüringen!C18)</f>
        <v/>
      </c>
      <c r="D19" s="9" t="str">
        <f>IF(Thüringen!D18="","",Thüringen!D18)</f>
        <v/>
      </c>
      <c r="E19" s="9" t="str">
        <f>IF(Thüringen!E18="","",Thüringen!E18)</f>
        <v/>
      </c>
    </row>
    <row r="20" spans="1:5" x14ac:dyDescent="0.2">
      <c r="A20" s="22" t="str">
        <f>Thüringen!A39</f>
        <v>Mensa am Park</v>
      </c>
      <c r="B20" s="5" t="str">
        <f>IF(Thüringen!B39="","",Thüringen!B39)</f>
        <v/>
      </c>
      <c r="C20" s="5" t="str">
        <f>IF(Thüringen!C39="","",Thüringen!C39)</f>
        <v>03641/ 5546 576</v>
      </c>
      <c r="D20" s="5" t="str">
        <f>IF(Thüringen!D39="","",Thüringen!D39)</f>
        <v>6 - 14 Uhr</v>
      </c>
      <c r="E20" s="5" t="str">
        <f>IF(Thüringen!E39="","",Thüringen!E39)</f>
        <v/>
      </c>
    </row>
    <row r="21" spans="1:5" x14ac:dyDescent="0.2">
      <c r="A21" s="24" t="str">
        <f>Thüringen!A40</f>
        <v>Marienstraße 15b</v>
      </c>
      <c r="B21" s="7" t="str">
        <f>IF(Thüringen!B40="","",Thüringen!B40)</f>
        <v/>
      </c>
      <c r="C21" s="7" t="str">
        <f>IF(Thüringen!C40="","",Thüringen!C40)</f>
        <v/>
      </c>
      <c r="D21" s="7" t="str">
        <f>IF(Thüringen!D40="","",Thüringen!D40)</f>
        <v/>
      </c>
      <c r="E21" s="7" t="str">
        <f>IF(Thüringen!E40="","",Thüringen!E40)</f>
        <v/>
      </c>
    </row>
    <row r="22" spans="1:5" x14ac:dyDescent="0.2">
      <c r="A22" s="24"/>
      <c r="B22" s="7" t="str">
        <f>IF(Thüringen!B41="","",Thüringen!B41)</f>
        <v/>
      </c>
      <c r="C22" s="7" t="str">
        <f>IF(Thüringen!C41="","",Thüringen!C41)</f>
        <v/>
      </c>
      <c r="D22" s="7" t="str">
        <f>IF(Thüringen!D41="","",Thüringen!D41)</f>
        <v/>
      </c>
      <c r="E22" s="7" t="str">
        <f>IF(Thüringen!E41="","",Thüringen!E41)</f>
        <v/>
      </c>
    </row>
    <row r="23" spans="1:5" x14ac:dyDescent="0.2">
      <c r="A23" s="23" t="str">
        <f>Thüringen!A42</f>
        <v>99423 Weimar</v>
      </c>
      <c r="B23" s="9" t="str">
        <f>IF(Thüringen!B42="","",Thüringen!B42)</f>
        <v/>
      </c>
      <c r="C23" s="9" t="str">
        <f>IF(Thüringen!C42="","",Thüringen!C42)</f>
        <v/>
      </c>
      <c r="D23" s="9" t="str">
        <f>IF(Thüringen!D42="","",Thüringen!D42)</f>
        <v/>
      </c>
      <c r="E23" s="9" t="str">
        <f>IF(Thüringen!E42="","",Thüringen!E42)</f>
        <v/>
      </c>
    </row>
    <row r="24" spans="1:5" x14ac:dyDescent="0.2">
      <c r="A24" s="22" t="str">
        <f>Thüringen!A19</f>
        <v>Mensa Carl-Zeiss-Promenade</v>
      </c>
      <c r="B24" s="5" t="str">
        <f>IF(Thüringen!B19="","",Thüringen!B19)</f>
        <v/>
      </c>
      <c r="C24" s="5" t="str">
        <f>IF(Thüringen!C19="","",Thüringen!C19)</f>
        <v>03641/ 5546 466</v>
      </c>
      <c r="D24" s="5" t="str">
        <f>IF(Thüringen!D19="","",Thüringen!D19)</f>
        <v>6 - 14 Uhr</v>
      </c>
      <c r="E24" s="5" t="str">
        <f>IF(Thüringen!E19="","",Thüringen!E19)</f>
        <v/>
      </c>
    </row>
    <row r="25" spans="1:5" x14ac:dyDescent="0.2">
      <c r="A25" s="24" t="str">
        <f>Thüringen!A20</f>
        <v>Carl - Zeiss - Promenade 10</v>
      </c>
      <c r="B25" s="7" t="str">
        <f>IF(Thüringen!B20="","",Thüringen!B20)</f>
        <v/>
      </c>
      <c r="C25" s="7" t="str">
        <f>IF(Thüringen!C20="","",Thüringen!C20)</f>
        <v/>
      </c>
      <c r="D25" s="7" t="str">
        <f>IF(Thüringen!D20="","",Thüringen!D20)</f>
        <v/>
      </c>
      <c r="E25" s="7" t="str">
        <f>IF(Thüringen!E20="","",Thüringen!E20)</f>
        <v/>
      </c>
    </row>
    <row r="26" spans="1:5" x14ac:dyDescent="0.2">
      <c r="A26" s="24"/>
      <c r="B26" s="7" t="str">
        <f>IF(Thüringen!B21="","",Thüringen!B21)</f>
        <v/>
      </c>
      <c r="C26" s="7" t="str">
        <f>IF(Thüringen!C21="","",Thüringen!C21)</f>
        <v/>
      </c>
      <c r="D26" s="7" t="str">
        <f>IF(Thüringen!D21="","",Thüringen!D21)</f>
        <v/>
      </c>
      <c r="E26" s="7" t="str">
        <f>IF(Thüringen!E21="","",Thüringen!E21)</f>
        <v/>
      </c>
    </row>
    <row r="27" spans="1:5" x14ac:dyDescent="0.2">
      <c r="A27" s="23" t="str">
        <f>Thüringen!A22</f>
        <v>07745 Jena</v>
      </c>
      <c r="B27" s="9" t="str">
        <f>IF(Thüringen!B22="","",Thüringen!B22)</f>
        <v/>
      </c>
      <c r="C27" s="9" t="str">
        <f>IF(Thüringen!C22="","",Thüringen!C22)</f>
        <v/>
      </c>
      <c r="D27" s="9" t="str">
        <f>IF(Thüringen!D22="","",Thüringen!D22)</f>
        <v/>
      </c>
      <c r="E27" s="9" t="str">
        <f>IF(Thüringen!E22="","",Thüringen!E22)</f>
        <v/>
      </c>
    </row>
    <row r="28" spans="1:5" x14ac:dyDescent="0.2">
      <c r="A28" s="22" t="str">
        <f>Thüringen!A43</f>
        <v>Mensa DHGE</v>
      </c>
      <c r="B28" s="5" t="str">
        <f>IF(Thüringen!B43="","",Thüringen!B43)</f>
        <v/>
      </c>
      <c r="C28" s="5" t="str">
        <f>IF(Thüringen!C43="","",Thüringen!C43)</f>
        <v>03641/ 5546 526</v>
      </c>
      <c r="D28" s="5" t="str">
        <f>IF(Thüringen!D43="","",Thüringen!D43)</f>
        <v>7 - 11 Uhr</v>
      </c>
      <c r="E28" s="5" t="str">
        <f>IF(Thüringen!E43="","",Thüringen!E43)</f>
        <v/>
      </c>
    </row>
    <row r="29" spans="1:5" x14ac:dyDescent="0.2">
      <c r="A29" s="24" t="str">
        <f>Thüringen!A44</f>
        <v>Weg der Freundschaft 4a</v>
      </c>
      <c r="B29" s="7" t="str">
        <f>IF(Thüringen!B44="","",Thüringen!B44)</f>
        <v/>
      </c>
      <c r="C29" s="7" t="str">
        <f>IF(Thüringen!C44="","",Thüringen!C44)</f>
        <v/>
      </c>
      <c r="D29" s="7" t="str">
        <f>IF(Thüringen!D44="","",Thüringen!D44)</f>
        <v/>
      </c>
      <c r="E29" s="7" t="str">
        <f>IF(Thüringen!E44="","",Thüringen!E44)</f>
        <v/>
      </c>
    </row>
    <row r="30" spans="1:5" x14ac:dyDescent="0.2">
      <c r="A30" s="24"/>
      <c r="B30" s="7" t="str">
        <f>IF(Thüringen!B45="","",Thüringen!B45)</f>
        <v/>
      </c>
      <c r="C30" s="7" t="str">
        <f>IF(Thüringen!C45="","",Thüringen!C45)</f>
        <v/>
      </c>
      <c r="D30" s="7" t="str">
        <f>IF(Thüringen!D45="","",Thüringen!D45)</f>
        <v/>
      </c>
      <c r="E30" s="7" t="str">
        <f>IF(Thüringen!E45="","",Thüringen!E45)</f>
        <v/>
      </c>
    </row>
    <row r="31" spans="1:5" x14ac:dyDescent="0.2">
      <c r="A31" s="23" t="str">
        <f>Thüringen!A46</f>
        <v>07546 Gera</v>
      </c>
      <c r="B31" s="9" t="str">
        <f>IF(Thüringen!B46="","",Thüringen!B46)</f>
        <v/>
      </c>
      <c r="C31" s="9" t="str">
        <f>IF(Thüringen!C46="","",Thüringen!C46)</f>
        <v/>
      </c>
      <c r="D31" s="9" t="str">
        <f>IF(Thüringen!D46="","",Thüringen!D46)</f>
        <v/>
      </c>
      <c r="E31" s="9" t="str">
        <f>IF(Thüringen!E46="","",Thüringen!E46)</f>
        <v/>
      </c>
    </row>
    <row r="32" spans="1:5" x14ac:dyDescent="0.2">
      <c r="A32" s="22" t="str">
        <f>Thüringen!A31</f>
        <v>Cafeteria</v>
      </c>
      <c r="B32" s="5" t="str">
        <f>IF(Thüringen!B31="","",Thüringen!B31)</f>
        <v/>
      </c>
      <c r="C32" s="5" t="str">
        <f>IF(Thüringen!C31="","",Thüringen!C31)</f>
        <v>03641/ 5546 441</v>
      </c>
      <c r="D32" s="5" t="str">
        <f>IF(Thüringen!D31="","",Thüringen!D31)</f>
        <v>6 - 14 Uhr</v>
      </c>
      <c r="E32" s="5" t="str">
        <f>IF(Thüringen!E31="","",Thüringen!E31)</f>
        <v/>
      </c>
    </row>
    <row r="33" spans="1:5" x14ac:dyDescent="0.2">
      <c r="A33" s="24" t="str">
        <f>Thüringen!A32</f>
        <v>Carl - Zeiss - Straße 3</v>
      </c>
      <c r="B33" s="7" t="str">
        <f>IF(Thüringen!B32="","",Thüringen!B32)</f>
        <v/>
      </c>
      <c r="C33" s="7" t="str">
        <f>IF(Thüringen!C32="","",Thüringen!C32)</f>
        <v/>
      </c>
      <c r="D33" s="7" t="str">
        <f>IF(Thüringen!D32="","",Thüringen!D32)</f>
        <v/>
      </c>
      <c r="E33" s="7" t="str">
        <f>IF(Thüringen!E32="","",Thüringen!E32)</f>
        <v/>
      </c>
    </row>
    <row r="34" spans="1:5" x14ac:dyDescent="0.2">
      <c r="A34" s="24"/>
      <c r="B34" s="7" t="str">
        <f>IF(Thüringen!B33="","",Thüringen!B33)</f>
        <v/>
      </c>
      <c r="C34" s="7" t="str">
        <f>IF(Thüringen!C33="","",Thüringen!C33)</f>
        <v/>
      </c>
      <c r="D34" s="7" t="str">
        <f>IF(Thüringen!D33="","",Thüringen!D33)</f>
        <v/>
      </c>
      <c r="E34" s="7" t="str">
        <f>IF(Thüringen!E33="","",Thüringen!E33)</f>
        <v/>
      </c>
    </row>
    <row r="35" spans="1:5" x14ac:dyDescent="0.2">
      <c r="A35" s="23" t="str">
        <f>Thüringen!A34</f>
        <v>07743 Jena</v>
      </c>
      <c r="B35" s="9" t="str">
        <f>IF(Thüringen!B34="","",Thüringen!B34)</f>
        <v/>
      </c>
      <c r="C35" s="9" t="str">
        <f>IF(Thüringen!C34="","",Thüringen!C34)</f>
        <v/>
      </c>
      <c r="D35" s="9" t="str">
        <f>IF(Thüringen!D34="","",Thüringen!D34)</f>
        <v/>
      </c>
      <c r="E35" s="9" t="str">
        <f>IF(Thüringen!E34="","",Thüringen!E34)</f>
        <v/>
      </c>
    </row>
    <row r="36" spans="1:5" x14ac:dyDescent="0.2">
      <c r="A36" s="22" t="str">
        <f>Thüringen!A23</f>
        <v>Mensa Fachhochschule</v>
      </c>
      <c r="B36" s="5" t="str">
        <f>IF(Thüringen!B23="","",Thüringen!B23)</f>
        <v/>
      </c>
      <c r="C36" s="5" t="str">
        <f>IF(Thüringen!C23="","",Thüringen!C23)</f>
        <v>03641/ 5546 431</v>
      </c>
      <c r="D36" s="5" t="str">
        <f>IF(Thüringen!D23="","",Thüringen!D23)</f>
        <v>6.30 - 14 Uhr</v>
      </c>
      <c r="E36" s="5" t="str">
        <f>IF(Thüringen!E23="","",Thüringen!E23)</f>
        <v/>
      </c>
    </row>
    <row r="37" spans="1:5" x14ac:dyDescent="0.2">
      <c r="A37" s="24" t="str">
        <f>Thüringen!A24</f>
        <v>Moritz - von - Rohr - Str. 2</v>
      </c>
      <c r="B37" s="7" t="str">
        <f>IF(Thüringen!B24="","",Thüringen!B24)</f>
        <v/>
      </c>
      <c r="C37" s="7" t="str">
        <f>IF(Thüringen!C24="","",Thüringen!C24)</f>
        <v/>
      </c>
      <c r="D37" s="7" t="str">
        <f>IF(Thüringen!D24="","",Thüringen!D24)</f>
        <v/>
      </c>
      <c r="E37" s="7" t="str">
        <f>IF(Thüringen!E24="","",Thüringen!E24)</f>
        <v/>
      </c>
    </row>
    <row r="38" spans="1:5" x14ac:dyDescent="0.2">
      <c r="A38" s="24"/>
      <c r="B38" s="7" t="str">
        <f>IF(Thüringen!B25="","",Thüringen!B25)</f>
        <v/>
      </c>
      <c r="C38" s="7" t="str">
        <f>IF(Thüringen!C25="","",Thüringen!C25)</f>
        <v/>
      </c>
      <c r="D38" s="7" t="str">
        <f>IF(Thüringen!D25="","",Thüringen!D25)</f>
        <v/>
      </c>
      <c r="E38" s="7" t="str">
        <f>IF(Thüringen!E25="","",Thüringen!E25)</f>
        <v/>
      </c>
    </row>
    <row r="39" spans="1:5" x14ac:dyDescent="0.2">
      <c r="A39" s="23" t="str">
        <f>Thüringen!A26</f>
        <v>07745 Jena</v>
      </c>
      <c r="B39" s="9" t="str">
        <f>IF(Thüringen!B26="","",Thüringen!B26)</f>
        <v/>
      </c>
      <c r="C39" s="9" t="str">
        <f>IF(Thüringen!C26="","",Thüringen!C26)</f>
        <v/>
      </c>
      <c r="D39" s="9" t="str">
        <f>IF(Thüringen!D26="","",Thüringen!D26)</f>
        <v/>
      </c>
      <c r="E39" s="9" t="str">
        <f>IF(Thüringen!E26="","",Thüringen!E26)</f>
        <v/>
      </c>
    </row>
    <row r="40" spans="1:5" x14ac:dyDescent="0.2">
      <c r="A40" s="19" t="str">
        <f>Thüringen!A27</f>
        <v>Mensa Uni-Hauptgebäude</v>
      </c>
      <c r="B40" s="5" t="str">
        <f>IF(Thüringen!B27="","",Thüringen!B27)</f>
        <v/>
      </c>
      <c r="C40" s="5" t="str">
        <f>IF(Thüringen!C27="","",Thüringen!C27)</f>
        <v>03641/ 5546 421</v>
      </c>
      <c r="D40" s="5" t="str">
        <f>IF(Thüringen!D27="","",Thüringen!D27)</f>
        <v>6.30 - 14 Uhr</v>
      </c>
      <c r="E40" s="5" t="str">
        <f>IF(Thüringen!E27="","",Thüringen!E27)</f>
        <v/>
      </c>
    </row>
    <row r="41" spans="1:5" x14ac:dyDescent="0.2">
      <c r="A41" s="20" t="str">
        <f>Thüringen!A28</f>
        <v>Schlossgasse 1</v>
      </c>
      <c r="B41" s="7" t="str">
        <f>IF(Thüringen!B28="","",Thüringen!B28)</f>
        <v/>
      </c>
      <c r="C41" s="7" t="str">
        <f>IF(Thüringen!C28="","",Thüringen!C28)</f>
        <v/>
      </c>
      <c r="D41" s="7" t="str">
        <f>IF(Thüringen!D28="","",Thüringen!D28)</f>
        <v/>
      </c>
      <c r="E41" s="7" t="str">
        <f>IF(Thüringen!E28="","",Thüringen!E28)</f>
        <v/>
      </c>
    </row>
    <row r="42" spans="1:5" x14ac:dyDescent="0.2">
      <c r="A42" s="20"/>
      <c r="B42" s="7" t="str">
        <f>IF(Thüringen!B29="","",Thüringen!B29)</f>
        <v/>
      </c>
      <c r="C42" s="7" t="str">
        <f>IF(Thüringen!C29="","",Thüringen!C29)</f>
        <v/>
      </c>
      <c r="D42" s="7" t="str">
        <f>IF(Thüringen!D29="","",Thüringen!D29)</f>
        <v/>
      </c>
      <c r="E42" s="7" t="str">
        <f>IF(Thüringen!E29="","",Thüringen!E29)</f>
        <v/>
      </c>
    </row>
    <row r="43" spans="1:5" x14ac:dyDescent="0.2">
      <c r="A43" s="21" t="str">
        <f>Thüringen!A30</f>
        <v xml:space="preserve">07743 Jena </v>
      </c>
      <c r="B43" s="9" t="str">
        <f>IF(Thüringen!B30="","",Thüringen!B30)</f>
        <v/>
      </c>
      <c r="C43" s="9" t="str">
        <f>IF(Thüringen!C30="","",Thüringen!C30)</f>
        <v/>
      </c>
      <c r="D43" s="9" t="str">
        <f>IF(Thüringen!D30="","",Thüringen!D30)</f>
        <v/>
      </c>
      <c r="E43" s="9" t="str">
        <f>IF(Thüringen!E30="","",Thüringen!E30)</f>
        <v/>
      </c>
    </row>
    <row r="44" spans="1:5" x14ac:dyDescent="0.2">
      <c r="A44" s="19" t="str">
        <f>Thüringen!A47</f>
        <v>Mensa Nordhäuser Str.</v>
      </c>
      <c r="B44" s="5" t="str">
        <f>IF(Thüringen!B47="","",Thüringen!B47)</f>
        <v/>
      </c>
      <c r="C44" s="5" t="str">
        <f>IF(Thüringen!C47="","",Thüringen!C47)</f>
        <v>03641/ 5546 491</v>
      </c>
      <c r="D44" s="5" t="str">
        <f>IF(Thüringen!D47="","",Thüringen!D47)</f>
        <v>6.30 - 14 Uhr</v>
      </c>
      <c r="E44" s="5" t="str">
        <f>IF(Thüringen!E47="","",Thüringen!E47)</f>
        <v/>
      </c>
    </row>
    <row r="45" spans="1:5" x14ac:dyDescent="0.2">
      <c r="A45" s="20" t="str">
        <f>Thüringen!A48</f>
        <v>Nordhäuser Straße 63</v>
      </c>
      <c r="B45" s="7" t="str">
        <f>IF(Thüringen!B48="","",Thüringen!B48)</f>
        <v/>
      </c>
      <c r="C45" s="7" t="str">
        <f>IF(Thüringen!C48="","",Thüringen!C48)</f>
        <v/>
      </c>
      <c r="D45" s="7" t="str">
        <f>IF(Thüringen!D48="","",Thüringen!D48)</f>
        <v/>
      </c>
      <c r="E45" s="7" t="str">
        <f>IF(Thüringen!E48="","",Thüringen!E48)</f>
        <v/>
      </c>
    </row>
    <row r="46" spans="1:5" x14ac:dyDescent="0.2">
      <c r="A46" s="20"/>
      <c r="B46" s="7" t="str">
        <f>IF(Thüringen!B49="","",Thüringen!B49)</f>
        <v/>
      </c>
      <c r="C46" s="7" t="str">
        <f>IF(Thüringen!C49="","",Thüringen!C49)</f>
        <v/>
      </c>
      <c r="D46" s="7" t="str">
        <f>IF(Thüringen!D49="","",Thüringen!D49)</f>
        <v/>
      </c>
      <c r="E46" s="7" t="str">
        <f>IF(Thüringen!E49="","",Thüringen!E49)</f>
        <v/>
      </c>
    </row>
    <row r="47" spans="1:5" x14ac:dyDescent="0.2">
      <c r="A47" s="21" t="str">
        <f>Thüringen!A50</f>
        <v>99089 Erfurt</v>
      </c>
      <c r="B47" s="9" t="str">
        <f>IF(Thüringen!B50="","",Thüringen!B50)</f>
        <v/>
      </c>
      <c r="C47" s="9" t="str">
        <f>IF(Thüringen!C50="","",Thüringen!C50)</f>
        <v/>
      </c>
      <c r="D47" s="9" t="str">
        <f>IF(Thüringen!D50="","",Thüringen!D50)</f>
        <v/>
      </c>
      <c r="E47" s="9" t="str">
        <f>IF(Thüringen!E50="","",Thüringen!E50)</f>
        <v/>
      </c>
    </row>
    <row r="48" spans="1:5" x14ac:dyDescent="0.2">
      <c r="A48" s="19" t="str">
        <f>Thüringen!A51</f>
        <v>Mensa Altonaer Straße</v>
      </c>
      <c r="B48" s="5" t="str">
        <f>IF(Thüringen!B51="","",Thüringen!B51)</f>
        <v/>
      </c>
      <c r="C48" s="5" t="str">
        <f>IF(Thüringen!C51="","",Thüringen!C51)</f>
        <v>03641/ 5546 516</v>
      </c>
      <c r="D48" s="5" t="str">
        <f>IF(Thüringen!D51="","",Thüringen!D51)</f>
        <v>6.30 - 14 Uhr</v>
      </c>
      <c r="E48" s="5" t="str">
        <f>IF(Thüringen!E51="","",Thüringen!E51)</f>
        <v/>
      </c>
    </row>
    <row r="49" spans="1:5" x14ac:dyDescent="0.2">
      <c r="A49" s="20" t="str">
        <f>Thüringen!A52</f>
        <v>Altonaer Straße 63</v>
      </c>
      <c r="B49" s="7" t="str">
        <f>IF(Thüringen!B52="","",Thüringen!B52)</f>
        <v/>
      </c>
      <c r="C49" s="7" t="str">
        <f>IF(Thüringen!C52="","",Thüringen!C52)</f>
        <v/>
      </c>
      <c r="D49" s="7" t="str">
        <f>IF(Thüringen!D52="","",Thüringen!D52)</f>
        <v/>
      </c>
      <c r="E49" s="7" t="str">
        <f>IF(Thüringen!E52="","",Thüringen!E52)</f>
        <v/>
      </c>
    </row>
    <row r="50" spans="1:5" x14ac:dyDescent="0.2">
      <c r="A50" s="20"/>
      <c r="B50" s="7" t="str">
        <f>IF(Thüringen!B53="","",Thüringen!B53)</f>
        <v/>
      </c>
      <c r="C50" s="7" t="str">
        <f>IF(Thüringen!C53="","",Thüringen!C53)</f>
        <v/>
      </c>
      <c r="D50" s="7" t="str">
        <f>IF(Thüringen!D53="","",Thüringen!D53)</f>
        <v/>
      </c>
      <c r="E50" s="7" t="str">
        <f>IF(Thüringen!E53="","",Thüringen!E53)</f>
        <v/>
      </c>
    </row>
    <row r="51" spans="1:5" x14ac:dyDescent="0.2">
      <c r="A51" s="21" t="str">
        <f>Thüringen!A54</f>
        <v>99089 Erfurt</v>
      </c>
      <c r="B51" s="9" t="str">
        <f>IF(Thüringen!B54="","",Thüringen!B54)</f>
        <v/>
      </c>
      <c r="C51" s="9" t="str">
        <f>IF(Thüringen!C54="","",Thüringen!C54)</f>
        <v/>
      </c>
      <c r="D51" s="9" t="str">
        <f>IF(Thüringen!D54="","",Thüringen!D54)</f>
        <v/>
      </c>
      <c r="E51" s="9" t="str">
        <f>IF(Thüringen!E54="","",Thüringen!E54)</f>
        <v/>
      </c>
    </row>
    <row r="52" spans="1:5" x14ac:dyDescent="0.2">
      <c r="A52" s="19" t="str">
        <f>Thüringen!A55</f>
        <v>Mensa Ehrenberg</v>
      </c>
      <c r="B52" s="5" t="str">
        <f>IF(Thüringen!B55="","",Thüringen!B55)</f>
        <v/>
      </c>
      <c r="C52" s="5" t="str">
        <f>IF(Thüringen!C55="","",Thüringen!C55)</f>
        <v>03641/ 5546 555</v>
      </c>
      <c r="D52" s="5" t="str">
        <f>IF(Thüringen!D55="","",Thüringen!D55)</f>
        <v>6 - 14 Uhr</v>
      </c>
      <c r="E52" s="5" t="str">
        <f>IF(Thüringen!E55="","",Thüringen!E55)</f>
        <v/>
      </c>
    </row>
    <row r="53" spans="1:5" x14ac:dyDescent="0.2">
      <c r="A53" s="20" t="str">
        <f>Thüringen!A56</f>
        <v>Max - Planck - Ring 1</v>
      </c>
      <c r="B53" s="7" t="str">
        <f>IF(Thüringen!B56="","",Thüringen!B56)</f>
        <v/>
      </c>
      <c r="C53" s="7" t="str">
        <f>IF(Thüringen!C56="","",Thüringen!C56)</f>
        <v/>
      </c>
      <c r="D53" s="7" t="str">
        <f>IF(Thüringen!D56="","",Thüringen!D56)</f>
        <v/>
      </c>
      <c r="E53" s="7" t="str">
        <f>IF(Thüringen!E56="","",Thüringen!E56)</f>
        <v/>
      </c>
    </row>
    <row r="54" spans="1:5" x14ac:dyDescent="0.2">
      <c r="A54" s="20"/>
      <c r="B54" s="7" t="str">
        <f>IF(Thüringen!B57="","",Thüringen!B57)</f>
        <v/>
      </c>
      <c r="C54" s="7" t="str">
        <f>IF(Thüringen!C57="","",Thüringen!C57)</f>
        <v/>
      </c>
      <c r="D54" s="7" t="str">
        <f>IF(Thüringen!D57="","",Thüringen!D57)</f>
        <v/>
      </c>
      <c r="E54" s="7" t="str">
        <f>IF(Thüringen!E57="","",Thüringen!E57)</f>
        <v/>
      </c>
    </row>
    <row r="55" spans="1:5" x14ac:dyDescent="0.2">
      <c r="A55" s="21" t="str">
        <f>Thüringen!A58</f>
        <v>98693 Ilmenau</v>
      </c>
      <c r="B55" s="9" t="str">
        <f>IF(Thüringen!B58="","",Thüringen!B58)</f>
        <v/>
      </c>
      <c r="C55" s="9" t="str">
        <f>IF(Thüringen!C58="","",Thüringen!C58)</f>
        <v/>
      </c>
      <c r="D55" s="9" t="str">
        <f>IF(Thüringen!D58="","",Thüringen!D58)</f>
        <v/>
      </c>
      <c r="E55" s="9" t="str">
        <f>IF(Thüringen!E58="","",Thüringen!E58)</f>
        <v/>
      </c>
    </row>
    <row r="56" spans="1:5" x14ac:dyDescent="0.2">
      <c r="A56" s="19" t="str">
        <f>Thüringen!A59</f>
        <v>Mensa Schmalkalden</v>
      </c>
      <c r="B56" s="5" t="str">
        <f>IF(Thüringen!B59="","",Thüringen!B59)</f>
        <v/>
      </c>
      <c r="C56" s="5" t="str">
        <f>IF(Thüringen!C59="","",Thüringen!C59)</f>
        <v>03641/ 5546 572</v>
      </c>
      <c r="D56" s="5" t="str">
        <f>IF(Thüringen!D59="","",Thüringen!D59)</f>
        <v>6.30 - 14 Uhr</v>
      </c>
      <c r="E56" s="5" t="str">
        <f>IF(Thüringen!E59="","",Thüringen!E59)</f>
        <v/>
      </c>
    </row>
    <row r="57" spans="1:5" x14ac:dyDescent="0.2">
      <c r="A57" s="20" t="str">
        <f>Thüringen!A60</f>
        <v>Blechhammer 9a</v>
      </c>
      <c r="B57" s="7" t="str">
        <f>IF(Thüringen!B60="","",Thüringen!B60)</f>
        <v/>
      </c>
      <c r="C57" s="7" t="str">
        <f>IF(Thüringen!C60="","",Thüringen!C60)</f>
        <v/>
      </c>
      <c r="D57" s="7" t="str">
        <f>IF(Thüringen!D60="","",Thüringen!D60)</f>
        <v/>
      </c>
      <c r="E57" s="7" t="str">
        <f>IF(Thüringen!E60="","",Thüringen!E60)</f>
        <v/>
      </c>
    </row>
    <row r="58" spans="1:5" x14ac:dyDescent="0.2">
      <c r="A58" s="20"/>
      <c r="B58" s="7" t="str">
        <f>IF(Thüringen!B61="","",Thüringen!B61)</f>
        <v/>
      </c>
      <c r="C58" s="7" t="str">
        <f>IF(Thüringen!C61="","",Thüringen!C61)</f>
        <v/>
      </c>
      <c r="D58" s="7" t="str">
        <f>IF(Thüringen!D61="","",Thüringen!D61)</f>
        <v/>
      </c>
      <c r="E58" s="7" t="str">
        <f>IF(Thüringen!E61="","",Thüringen!E61)</f>
        <v/>
      </c>
    </row>
    <row r="59" spans="1:5" x14ac:dyDescent="0.2">
      <c r="A59" s="21" t="str">
        <f>Thüringen!A62</f>
        <v>98564 Schmalkalden</v>
      </c>
      <c r="B59" s="9" t="str">
        <f>IF(Thüringen!B62="","",Thüringen!B62)</f>
        <v/>
      </c>
      <c r="C59" s="9" t="str">
        <f>IF(Thüringen!C62="","",Thüringen!C62)</f>
        <v/>
      </c>
      <c r="D59" s="9" t="str">
        <f>IF(Thüringen!D62="","",Thüringen!D62)</f>
        <v/>
      </c>
      <c r="E59" s="9" t="str">
        <f>IF(Thüringen!E62="","",Thüringen!E62)</f>
        <v/>
      </c>
    </row>
    <row r="60" spans="1:5" x14ac:dyDescent="0.2">
      <c r="A60" s="19" t="str">
        <f>Thüringen!A63</f>
        <v>Mensa Nordhausen</v>
      </c>
      <c r="B60" s="5" t="str">
        <f>IF(Thüringen!B63="","",Thüringen!B63)</f>
        <v/>
      </c>
      <c r="C60" s="5" t="str">
        <f>IF(Thüringen!C63="","",Thüringen!C63)</f>
        <v>03641/ 5546 566</v>
      </c>
      <c r="D60" s="5" t="str">
        <f>IF(Thüringen!D63="","",Thüringen!D63)</f>
        <v>6.30 - 14 Uhr</v>
      </c>
      <c r="E60" s="5" t="str">
        <f>IF(Thüringen!E63="","",Thüringen!E63)</f>
        <v/>
      </c>
    </row>
    <row r="61" spans="1:5" x14ac:dyDescent="0.2">
      <c r="A61" s="20" t="str">
        <f>Thüringen!A64</f>
        <v>Weinberghof</v>
      </c>
      <c r="B61" s="7" t="str">
        <f>IF(Thüringen!B64="","",Thüringen!B64)</f>
        <v/>
      </c>
      <c r="C61" s="7" t="str">
        <f>IF(Thüringen!C64="","",Thüringen!C64)</f>
        <v/>
      </c>
      <c r="D61" s="7" t="str">
        <f>IF(Thüringen!D64="","",Thüringen!D64)</f>
        <v/>
      </c>
      <c r="E61" s="7" t="str">
        <f>IF(Thüringen!E64="","",Thüringen!E64)</f>
        <v/>
      </c>
    </row>
    <row r="62" spans="1:5" x14ac:dyDescent="0.2">
      <c r="A62" s="20"/>
      <c r="B62" s="7" t="str">
        <f>IF(Thüringen!B65="","",Thüringen!B65)</f>
        <v/>
      </c>
      <c r="C62" s="7" t="str">
        <f>IF(Thüringen!C65="","",Thüringen!C65)</f>
        <v/>
      </c>
      <c r="D62" s="7" t="str">
        <f>IF(Thüringen!D65="","",Thüringen!D65)</f>
        <v/>
      </c>
      <c r="E62" s="7" t="str">
        <f>IF(Thüringen!E65="","",Thüringen!E65)</f>
        <v/>
      </c>
    </row>
    <row r="63" spans="1:5" x14ac:dyDescent="0.2">
      <c r="A63" s="21" t="str">
        <f>Thüringen!A66</f>
        <v>99734 Nordhausen</v>
      </c>
      <c r="B63" s="9" t="str">
        <f>IF(Thüringen!B66="","",Thüringen!B66)</f>
        <v/>
      </c>
      <c r="C63" s="9" t="str">
        <f>IF(Thüringen!C66="","",Thüringen!C66)</f>
        <v/>
      </c>
      <c r="D63" s="9" t="str">
        <f>IF(Thüringen!D66="","",Thüringen!D66)</f>
        <v/>
      </c>
      <c r="E63" s="9" t="str">
        <f>IF(Thüringen!E66="","",Thüringen!E66)</f>
        <v/>
      </c>
    </row>
    <row r="64" spans="1:5" x14ac:dyDescent="0.2">
      <c r="A64" s="19" t="str">
        <f>Thüringen!A67</f>
        <v>Mensa BA Eisenach</v>
      </c>
      <c r="B64" s="5" t="str">
        <f>IF(Thüringen!B67="","",Thüringen!B67)</f>
        <v/>
      </c>
      <c r="C64" s="5" t="str">
        <f>IF(Thüringen!C67="","",Thüringen!C67)</f>
        <v>03641/ 5546 486</v>
      </c>
      <c r="D64" s="5" t="str">
        <f>IF(Thüringen!D67="","",Thüringen!D67)</f>
        <v>6.30 - 14 Uhr</v>
      </c>
      <c r="E64" s="5" t="str">
        <f>IF(Thüringen!E67="","",Thüringen!E67)</f>
        <v/>
      </c>
    </row>
    <row r="65" spans="1:5" x14ac:dyDescent="0.2">
      <c r="A65" s="20" t="str">
        <f>Thüringen!A68</f>
        <v>Am Wartenberg 2</v>
      </c>
      <c r="B65" s="7" t="str">
        <f>IF(Thüringen!B68="","",Thüringen!B68)</f>
        <v/>
      </c>
      <c r="C65" s="7" t="str">
        <f>IF(Thüringen!C68="","",Thüringen!C68)</f>
        <v/>
      </c>
      <c r="D65" s="7" t="str">
        <f>IF(Thüringen!D68="","",Thüringen!D68)</f>
        <v/>
      </c>
      <c r="E65" s="7" t="str">
        <f>IF(Thüringen!E68="","",Thüringen!E68)</f>
        <v/>
      </c>
    </row>
    <row r="66" spans="1:5" x14ac:dyDescent="0.2">
      <c r="A66" s="20"/>
      <c r="B66" s="7" t="str">
        <f>IF(Thüringen!B69="","",Thüringen!B69)</f>
        <v/>
      </c>
      <c r="C66" s="7" t="str">
        <f>IF(Thüringen!C69="","",Thüringen!C69)</f>
        <v/>
      </c>
      <c r="D66" s="7" t="str">
        <f>IF(Thüringen!D69="","",Thüringen!D69)</f>
        <v/>
      </c>
      <c r="E66" s="7" t="str">
        <f>IF(Thüringen!E69="","",Thüringen!E69)</f>
        <v/>
      </c>
    </row>
    <row r="67" spans="1:5" ht="13.5" customHeight="1" x14ac:dyDescent="0.2">
      <c r="A67" s="21" t="str">
        <f>Thüringen!A70</f>
        <v>99817 Eisenach</v>
      </c>
      <c r="B67" s="9" t="str">
        <f>IF(Thüringen!B70="","",Thüringen!B70)</f>
        <v/>
      </c>
      <c r="C67" s="9" t="str">
        <f>IF(Thüringen!C70="","",Thüringen!C70)</f>
        <v/>
      </c>
      <c r="D67" s="9" t="str">
        <f>IF(Thüringen!D70="","",Thüringen!D70)</f>
        <v/>
      </c>
      <c r="E67" s="9" t="str">
        <f>IF(Thüringen!E70="","",Thüringen!E70)</f>
        <v/>
      </c>
    </row>
    <row r="68" spans="1:5" x14ac:dyDescent="0.2">
      <c r="A68" s="3"/>
    </row>
    <row r="69" spans="1:5" x14ac:dyDescent="0.2">
      <c r="A69" s="3"/>
    </row>
    <row r="70" spans="1:5" x14ac:dyDescent="0.2">
      <c r="A70" s="3"/>
    </row>
    <row r="71" spans="1:5" x14ac:dyDescent="0.2">
      <c r="A71" s="3"/>
    </row>
    <row r="72" spans="1:5" x14ac:dyDescent="0.2">
      <c r="A72" s="3"/>
    </row>
    <row r="73" spans="1:5" x14ac:dyDescent="0.2">
      <c r="A73" s="3"/>
    </row>
    <row r="74" spans="1:5" x14ac:dyDescent="0.2">
      <c r="A74" s="3"/>
    </row>
    <row r="75" spans="1:5" x14ac:dyDescent="0.2">
      <c r="A75" s="3"/>
    </row>
    <row r="76" spans="1:5" x14ac:dyDescent="0.2">
      <c r="A76" s="3"/>
    </row>
    <row r="77" spans="1:5" x14ac:dyDescent="0.2">
      <c r="A77" s="3"/>
    </row>
    <row r="78" spans="1:5" x14ac:dyDescent="0.2">
      <c r="A78" s="3"/>
    </row>
    <row r="79" spans="1:5" x14ac:dyDescent="0.2">
      <c r="A79" s="3"/>
    </row>
    <row r="80" spans="1:5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</sheetData>
  <sheetProtection algorithmName="SHA-512" hashValue="zyJscUxbOg4v2mLFi2PS/XST02l03cQoojN2in6B0HxPBSmq3tijg5NY049TNpugrDG4Vuvvu+p9M5ubB6NZFw==" saltValue="X/BEROZPl9WjshtP9G69lQ==" spinCount="100000" sheet="1" formatCells="0" formatColumns="0" formatRows="0"/>
  <mergeCells count="1">
    <mergeCell ref="A5:E5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76"/>
  <sheetViews>
    <sheetView topLeftCell="A27" workbookViewId="0">
      <selection activeCell="E27" sqref="E27"/>
    </sheetView>
  </sheetViews>
  <sheetFormatPr baseColWidth="10" defaultRowHeight="12.75" x14ac:dyDescent="0.2"/>
  <cols>
    <col min="1" max="1" width="24.710937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2" t="s">
        <v>0</v>
      </c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3" spans="1:5" x14ac:dyDescent="0.2">
      <c r="A3" s="2" t="s">
        <v>1</v>
      </c>
      <c r="B3" s="3"/>
      <c r="C3" s="3"/>
      <c r="D3" s="2" t="s">
        <v>50</v>
      </c>
      <c r="E3" s="3"/>
    </row>
    <row r="4" spans="1:5" x14ac:dyDescent="0.2">
      <c r="A4" s="3"/>
      <c r="B4" s="3"/>
      <c r="C4" s="3"/>
      <c r="D4" s="3"/>
      <c r="E4" s="3"/>
    </row>
    <row r="5" spans="1:5" s="1" customFormat="1" ht="16.149999999999999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ht="15.75" customHeight="1" x14ac:dyDescent="0.2">
      <c r="A6" s="3" t="s">
        <v>32</v>
      </c>
      <c r="B6" s="3" t="s">
        <v>12</v>
      </c>
      <c r="C6" s="3" t="s">
        <v>65</v>
      </c>
      <c r="D6" s="3"/>
      <c r="E6" s="27" t="s">
        <v>57</v>
      </c>
    </row>
    <row r="7" spans="1:5" x14ac:dyDescent="0.2">
      <c r="A7" s="3" t="s">
        <v>33</v>
      </c>
      <c r="B7" s="28"/>
      <c r="C7" s="28"/>
      <c r="D7" s="3"/>
      <c r="E7" s="27"/>
    </row>
    <row r="8" spans="1:5" x14ac:dyDescent="0.2">
      <c r="A8" s="3"/>
      <c r="B8" s="28" t="s">
        <v>61</v>
      </c>
      <c r="C8" s="28" t="s">
        <v>63</v>
      </c>
      <c r="D8" s="3"/>
      <c r="E8" s="27" t="s">
        <v>62</v>
      </c>
    </row>
    <row r="9" spans="1:5" x14ac:dyDescent="0.2">
      <c r="A9" s="3"/>
      <c r="B9" s="28" t="s">
        <v>56</v>
      </c>
      <c r="C9" s="28" t="s">
        <v>64</v>
      </c>
      <c r="D9" s="3"/>
      <c r="E9" s="27" t="s">
        <v>58</v>
      </c>
    </row>
    <row r="10" spans="1:5" s="1" customFormat="1" ht="16.149999999999999" customHeight="1" x14ac:dyDescent="0.2">
      <c r="A10" s="4" t="s">
        <v>7</v>
      </c>
      <c r="B10" s="4" t="s">
        <v>8</v>
      </c>
      <c r="C10" s="4" t="s">
        <v>11</v>
      </c>
      <c r="D10" s="4" t="s">
        <v>9</v>
      </c>
      <c r="E10" s="4" t="s">
        <v>10</v>
      </c>
    </row>
    <row r="11" spans="1:5" x14ac:dyDescent="0.2">
      <c r="A11" s="5" t="s">
        <v>15</v>
      </c>
      <c r="B11" s="5"/>
      <c r="C11" s="5" t="s">
        <v>75</v>
      </c>
      <c r="D11" s="6" t="s">
        <v>17</v>
      </c>
      <c r="E11" s="5" t="s">
        <v>18</v>
      </c>
    </row>
    <row r="12" spans="1:5" x14ac:dyDescent="0.2">
      <c r="A12" s="7" t="s">
        <v>16</v>
      </c>
      <c r="B12" s="7"/>
      <c r="C12" s="29"/>
      <c r="D12" s="8"/>
      <c r="E12" s="7" t="s">
        <v>19</v>
      </c>
    </row>
    <row r="13" spans="1:5" x14ac:dyDescent="0.2">
      <c r="A13" s="7"/>
      <c r="B13" s="7"/>
      <c r="C13" s="7"/>
      <c r="D13" s="8"/>
      <c r="E13" s="7"/>
    </row>
    <row r="14" spans="1:5" x14ac:dyDescent="0.2">
      <c r="A14" s="9" t="s">
        <v>14</v>
      </c>
      <c r="B14" s="9"/>
      <c r="C14" s="9"/>
      <c r="D14" s="10"/>
      <c r="E14" s="9"/>
    </row>
    <row r="15" spans="1:5" x14ac:dyDescent="0.2">
      <c r="A15" s="5" t="s">
        <v>20</v>
      </c>
      <c r="B15" s="5"/>
      <c r="C15" s="5" t="s">
        <v>74</v>
      </c>
      <c r="D15" s="6" t="s">
        <v>17</v>
      </c>
      <c r="E15" s="5"/>
    </row>
    <row r="16" spans="1:5" x14ac:dyDescent="0.2">
      <c r="A16" s="7" t="s">
        <v>13</v>
      </c>
      <c r="B16" s="7"/>
      <c r="C16" s="29"/>
      <c r="D16" s="8"/>
      <c r="E16" s="7"/>
    </row>
    <row r="17" spans="1:5" x14ac:dyDescent="0.2">
      <c r="A17" s="7"/>
      <c r="B17" s="7"/>
      <c r="C17" s="7"/>
      <c r="D17" s="8"/>
      <c r="E17" s="7"/>
    </row>
    <row r="18" spans="1:5" x14ac:dyDescent="0.2">
      <c r="A18" s="9" t="s">
        <v>14</v>
      </c>
      <c r="B18" s="9"/>
      <c r="C18" s="9"/>
      <c r="D18" s="10"/>
      <c r="E18" s="9"/>
    </row>
    <row r="19" spans="1:5" x14ac:dyDescent="0.2">
      <c r="A19" s="5" t="s">
        <v>51</v>
      </c>
      <c r="B19" s="5"/>
      <c r="C19" s="5" t="s">
        <v>73</v>
      </c>
      <c r="D19" s="6" t="s">
        <v>17</v>
      </c>
      <c r="E19" s="5"/>
    </row>
    <row r="20" spans="1:5" x14ac:dyDescent="0.2">
      <c r="A20" s="7" t="s">
        <v>24</v>
      </c>
      <c r="B20" s="7"/>
      <c r="C20" s="29"/>
      <c r="D20" s="8"/>
      <c r="E20" s="7"/>
    </row>
    <row r="21" spans="1:5" x14ac:dyDescent="0.2">
      <c r="A21" s="7"/>
      <c r="B21" s="7"/>
      <c r="C21" s="7"/>
      <c r="D21" s="8"/>
      <c r="E21" s="7"/>
    </row>
    <row r="22" spans="1:5" x14ac:dyDescent="0.2">
      <c r="A22" s="9" t="s">
        <v>25</v>
      </c>
      <c r="B22" s="9"/>
      <c r="C22" s="9"/>
      <c r="D22" s="10"/>
      <c r="E22" s="9"/>
    </row>
    <row r="23" spans="1:5" x14ac:dyDescent="0.2">
      <c r="A23" s="5" t="s">
        <v>69</v>
      </c>
      <c r="B23" s="5"/>
      <c r="C23" s="5" t="s">
        <v>77</v>
      </c>
      <c r="D23" s="6" t="s">
        <v>54</v>
      </c>
      <c r="E23" s="5"/>
    </row>
    <row r="24" spans="1:5" x14ac:dyDescent="0.2">
      <c r="A24" s="7" t="s">
        <v>31</v>
      </c>
      <c r="B24" s="7"/>
      <c r="C24" s="3"/>
      <c r="D24" s="8"/>
      <c r="E24" s="7"/>
    </row>
    <row r="25" spans="1:5" x14ac:dyDescent="0.2">
      <c r="A25" s="7"/>
      <c r="B25" s="7"/>
      <c r="C25" s="7"/>
      <c r="D25" s="8"/>
      <c r="E25" s="7"/>
    </row>
    <row r="26" spans="1:5" x14ac:dyDescent="0.2">
      <c r="A26" s="9" t="s">
        <v>25</v>
      </c>
      <c r="B26" s="9"/>
      <c r="C26" s="9"/>
      <c r="D26" s="10"/>
      <c r="E26" s="9"/>
    </row>
    <row r="27" spans="1:5" x14ac:dyDescent="0.2">
      <c r="A27" s="7" t="s">
        <v>70</v>
      </c>
      <c r="B27" s="5"/>
      <c r="C27" s="5" t="s">
        <v>76</v>
      </c>
      <c r="D27" s="6" t="s">
        <v>54</v>
      </c>
      <c r="E27" s="30"/>
    </row>
    <row r="28" spans="1:5" x14ac:dyDescent="0.2">
      <c r="A28" s="7" t="s">
        <v>52</v>
      </c>
      <c r="B28" s="7"/>
      <c r="C28" s="29"/>
      <c r="D28" s="31"/>
      <c r="E28" s="32"/>
    </row>
    <row r="29" spans="1:5" x14ac:dyDescent="0.2">
      <c r="A29" s="3"/>
      <c r="B29" s="7"/>
      <c r="C29" s="7"/>
      <c r="D29" s="7"/>
      <c r="E29" s="32"/>
    </row>
    <row r="30" spans="1:5" x14ac:dyDescent="0.2">
      <c r="A30" s="9" t="s">
        <v>53</v>
      </c>
      <c r="B30" s="9"/>
      <c r="C30" s="9"/>
      <c r="D30" s="9"/>
      <c r="E30" s="33"/>
    </row>
    <row r="31" spans="1:5" x14ac:dyDescent="0.2">
      <c r="A31" s="5" t="s">
        <v>29</v>
      </c>
      <c r="B31" s="7"/>
      <c r="C31" s="7" t="s">
        <v>72</v>
      </c>
      <c r="D31" s="8" t="s">
        <v>17</v>
      </c>
      <c r="E31" s="5"/>
    </row>
    <row r="32" spans="1:5" x14ac:dyDescent="0.2">
      <c r="A32" s="7" t="s">
        <v>30</v>
      </c>
      <c r="B32" s="7"/>
      <c r="C32" s="29"/>
      <c r="D32" s="8"/>
      <c r="E32" s="7"/>
    </row>
    <row r="33" spans="1:5" x14ac:dyDescent="0.2">
      <c r="A33" s="7"/>
      <c r="B33" s="7"/>
      <c r="C33" s="7"/>
      <c r="D33" s="8"/>
      <c r="E33" s="7"/>
    </row>
    <row r="34" spans="1:5" x14ac:dyDescent="0.2">
      <c r="A34" s="9" t="s">
        <v>14</v>
      </c>
      <c r="B34" s="9"/>
      <c r="C34" s="9"/>
      <c r="D34" s="10"/>
      <c r="E34" s="9"/>
    </row>
    <row r="35" spans="1:5" x14ac:dyDescent="0.2">
      <c r="A35" s="5" t="s">
        <v>67</v>
      </c>
      <c r="B35" s="7"/>
      <c r="C35" s="7" t="s">
        <v>71</v>
      </c>
      <c r="D35" s="8" t="s">
        <v>17</v>
      </c>
      <c r="E35" s="5"/>
    </row>
    <row r="36" spans="1:5" x14ac:dyDescent="0.2">
      <c r="A36" s="7" t="s">
        <v>68</v>
      </c>
      <c r="B36" s="7"/>
      <c r="C36" s="29"/>
      <c r="D36" s="8"/>
      <c r="E36" s="7"/>
    </row>
    <row r="37" spans="1:5" x14ac:dyDescent="0.2">
      <c r="A37" s="7"/>
      <c r="B37" s="7"/>
      <c r="C37" s="7"/>
      <c r="D37" s="8"/>
      <c r="E37" s="7"/>
    </row>
    <row r="38" spans="1:5" x14ac:dyDescent="0.2">
      <c r="A38" s="9" t="s">
        <v>14</v>
      </c>
      <c r="B38" s="9"/>
      <c r="C38" s="9"/>
      <c r="D38" s="10"/>
      <c r="E38" s="9"/>
    </row>
    <row r="39" spans="1:5" x14ac:dyDescent="0.2">
      <c r="A39" s="5" t="s">
        <v>21</v>
      </c>
      <c r="B39" s="5"/>
      <c r="C39" s="5" t="s">
        <v>85</v>
      </c>
      <c r="D39" s="6" t="s">
        <v>17</v>
      </c>
      <c r="E39" s="5"/>
    </row>
    <row r="40" spans="1:5" x14ac:dyDescent="0.2">
      <c r="A40" s="7" t="s">
        <v>22</v>
      </c>
      <c r="B40" s="7"/>
      <c r="C40" s="29"/>
      <c r="D40" s="8"/>
      <c r="E40" s="7"/>
    </row>
    <row r="41" spans="1:5" x14ac:dyDescent="0.2">
      <c r="A41" s="7"/>
      <c r="B41" s="7"/>
      <c r="C41" s="7"/>
      <c r="D41" s="8"/>
      <c r="E41" s="7"/>
    </row>
    <row r="42" spans="1:5" x14ac:dyDescent="0.2">
      <c r="A42" s="9" t="s">
        <v>23</v>
      </c>
      <c r="B42" s="9"/>
      <c r="C42" s="9"/>
      <c r="D42" s="10"/>
      <c r="E42" s="9"/>
    </row>
    <row r="43" spans="1:5" x14ac:dyDescent="0.2">
      <c r="A43" s="5" t="s">
        <v>59</v>
      </c>
      <c r="B43" s="5"/>
      <c r="C43" s="5" t="s">
        <v>81</v>
      </c>
      <c r="D43" s="6" t="s">
        <v>28</v>
      </c>
      <c r="E43" s="5"/>
    </row>
    <row r="44" spans="1:5" x14ac:dyDescent="0.2">
      <c r="A44" s="7" t="s">
        <v>26</v>
      </c>
      <c r="B44" s="7"/>
      <c r="C44" s="29"/>
      <c r="D44" s="8"/>
      <c r="E44" s="7"/>
    </row>
    <row r="45" spans="1:5" x14ac:dyDescent="0.2">
      <c r="A45" s="7"/>
      <c r="B45" s="7"/>
      <c r="C45" s="7"/>
      <c r="D45" s="8"/>
      <c r="E45" s="7"/>
    </row>
    <row r="46" spans="1:5" x14ac:dyDescent="0.2">
      <c r="A46" s="9" t="s">
        <v>27</v>
      </c>
      <c r="B46" s="9"/>
      <c r="C46" s="9"/>
      <c r="D46" s="10"/>
      <c r="E46" s="9"/>
    </row>
    <row r="47" spans="1:5" x14ac:dyDescent="0.2">
      <c r="A47" s="5" t="s">
        <v>34</v>
      </c>
      <c r="B47" s="5"/>
      <c r="C47" s="5" t="s">
        <v>79</v>
      </c>
      <c r="D47" s="6" t="s">
        <v>54</v>
      </c>
      <c r="E47" s="5"/>
    </row>
    <row r="48" spans="1:5" x14ac:dyDescent="0.2">
      <c r="A48" s="7" t="s">
        <v>32</v>
      </c>
      <c r="B48" s="7"/>
      <c r="C48" s="29"/>
      <c r="D48" s="8"/>
      <c r="E48" s="7"/>
    </row>
    <row r="49" spans="1:5" x14ac:dyDescent="0.2">
      <c r="A49" s="7"/>
      <c r="B49" s="7"/>
      <c r="C49" s="7"/>
      <c r="D49" s="8"/>
      <c r="E49" s="7"/>
    </row>
    <row r="50" spans="1:5" x14ac:dyDescent="0.2">
      <c r="A50" s="9" t="s">
        <v>33</v>
      </c>
      <c r="B50" s="9"/>
      <c r="C50" s="9"/>
      <c r="D50" s="10"/>
      <c r="E50" s="9"/>
    </row>
    <row r="51" spans="1:5" x14ac:dyDescent="0.2">
      <c r="A51" s="5" t="s">
        <v>35</v>
      </c>
      <c r="B51" s="5"/>
      <c r="C51" s="5" t="s">
        <v>80</v>
      </c>
      <c r="D51" s="6" t="s">
        <v>54</v>
      </c>
      <c r="E51" s="5"/>
    </row>
    <row r="52" spans="1:5" x14ac:dyDescent="0.2">
      <c r="A52" s="7" t="s">
        <v>36</v>
      </c>
      <c r="B52" s="7"/>
      <c r="C52" s="29"/>
      <c r="D52" s="8"/>
      <c r="E52" s="7"/>
    </row>
    <row r="53" spans="1:5" x14ac:dyDescent="0.2">
      <c r="A53" s="7"/>
      <c r="B53" s="7"/>
      <c r="C53" s="7"/>
      <c r="D53" s="8"/>
      <c r="E53" s="7"/>
    </row>
    <row r="54" spans="1:5" x14ac:dyDescent="0.2">
      <c r="A54" s="9" t="s">
        <v>33</v>
      </c>
      <c r="B54" s="9"/>
      <c r="C54" s="9"/>
      <c r="D54" s="10"/>
      <c r="E54" s="9"/>
    </row>
    <row r="55" spans="1:5" x14ac:dyDescent="0.2">
      <c r="A55" s="7" t="s">
        <v>37</v>
      </c>
      <c r="B55" s="5"/>
      <c r="C55" s="5" t="s">
        <v>82</v>
      </c>
      <c r="D55" s="6" t="s">
        <v>17</v>
      </c>
      <c r="E55" s="5"/>
    </row>
    <row r="56" spans="1:5" x14ac:dyDescent="0.2">
      <c r="A56" s="7" t="s">
        <v>38</v>
      </c>
      <c r="B56" s="7"/>
      <c r="C56" s="29"/>
      <c r="D56" s="8"/>
      <c r="E56" s="7"/>
    </row>
    <row r="57" spans="1:5" x14ac:dyDescent="0.2">
      <c r="A57" s="7"/>
      <c r="B57" s="7"/>
      <c r="C57" s="7"/>
      <c r="D57" s="8"/>
      <c r="E57" s="7"/>
    </row>
    <row r="58" spans="1:5" x14ac:dyDescent="0.2">
      <c r="A58" s="9" t="s">
        <v>39</v>
      </c>
      <c r="B58" s="9"/>
      <c r="C58" s="9"/>
      <c r="D58" s="10"/>
      <c r="E58" s="9"/>
    </row>
    <row r="59" spans="1:5" x14ac:dyDescent="0.2">
      <c r="A59" s="5" t="s">
        <v>40</v>
      </c>
      <c r="B59" s="5"/>
      <c r="C59" s="5" t="s">
        <v>84</v>
      </c>
      <c r="D59" s="6" t="s">
        <v>54</v>
      </c>
      <c r="E59" s="5"/>
    </row>
    <row r="60" spans="1:5" x14ac:dyDescent="0.2">
      <c r="A60" s="7" t="s">
        <v>60</v>
      </c>
      <c r="B60" s="7"/>
      <c r="C60" s="7"/>
      <c r="D60" s="8"/>
      <c r="E60" s="7"/>
    </row>
    <row r="61" spans="1:5" x14ac:dyDescent="0.2">
      <c r="A61" s="7"/>
      <c r="B61" s="7"/>
      <c r="C61" s="29"/>
      <c r="D61" s="8"/>
      <c r="E61" s="7"/>
    </row>
    <row r="62" spans="1:5" x14ac:dyDescent="0.2">
      <c r="A62" s="9" t="s">
        <v>41</v>
      </c>
      <c r="B62" s="9"/>
      <c r="C62" s="9"/>
      <c r="D62" s="10"/>
      <c r="E62" s="9"/>
    </row>
    <row r="63" spans="1:5" x14ac:dyDescent="0.2">
      <c r="A63" s="5" t="s">
        <v>42</v>
      </c>
      <c r="B63" s="5"/>
      <c r="C63" s="5" t="s">
        <v>83</v>
      </c>
      <c r="D63" s="6" t="s">
        <v>54</v>
      </c>
      <c r="E63" s="5"/>
    </row>
    <row r="64" spans="1:5" x14ac:dyDescent="0.2">
      <c r="A64" s="7" t="s">
        <v>43</v>
      </c>
      <c r="B64" s="7"/>
      <c r="C64" s="7"/>
      <c r="D64" s="8"/>
      <c r="E64" s="7"/>
    </row>
    <row r="65" spans="1:5" x14ac:dyDescent="0.2">
      <c r="A65" s="7"/>
      <c r="B65" s="7"/>
      <c r="C65" s="29"/>
      <c r="D65" s="8"/>
      <c r="E65" s="7"/>
    </row>
    <row r="66" spans="1:5" x14ac:dyDescent="0.2">
      <c r="A66" s="9" t="s">
        <v>44</v>
      </c>
      <c r="B66" s="9"/>
      <c r="C66" s="9"/>
      <c r="D66" s="10"/>
      <c r="E66" s="9"/>
    </row>
    <row r="67" spans="1:5" x14ac:dyDescent="0.2">
      <c r="A67" s="5" t="s">
        <v>45</v>
      </c>
      <c r="B67" s="5"/>
      <c r="C67" s="5" t="s">
        <v>78</v>
      </c>
      <c r="D67" s="6" t="s">
        <v>54</v>
      </c>
      <c r="E67" s="5"/>
    </row>
    <row r="68" spans="1:5" x14ac:dyDescent="0.2">
      <c r="A68" s="7" t="s">
        <v>46</v>
      </c>
      <c r="B68" s="7"/>
      <c r="C68" s="29"/>
      <c r="D68" s="8"/>
      <c r="E68" s="7"/>
    </row>
    <row r="69" spans="1:5" x14ac:dyDescent="0.2">
      <c r="A69" s="7"/>
      <c r="B69" s="7"/>
      <c r="C69" s="7"/>
      <c r="D69" s="8"/>
      <c r="E69" s="7"/>
    </row>
    <row r="70" spans="1:5" x14ac:dyDescent="0.2">
      <c r="A70" s="9" t="s">
        <v>47</v>
      </c>
      <c r="B70" s="9"/>
      <c r="C70" s="9"/>
      <c r="D70" s="10"/>
      <c r="E70" s="9"/>
    </row>
    <row r="71" spans="1:5" x14ac:dyDescent="0.2">
      <c r="A71" s="3"/>
      <c r="B71" s="3"/>
      <c r="C71" s="3"/>
      <c r="D71" s="3"/>
      <c r="E71" s="3"/>
    </row>
    <row r="72" spans="1:5" x14ac:dyDescent="0.2">
      <c r="A72" s="3"/>
      <c r="B72" s="3"/>
      <c r="C72" s="3"/>
      <c r="D72" s="3"/>
      <c r="E72" s="3"/>
    </row>
    <row r="73" spans="1:5" x14ac:dyDescent="0.2">
      <c r="A73" s="3"/>
      <c r="B73" s="3"/>
      <c r="C73" s="3"/>
      <c r="D73" s="3"/>
      <c r="E73" s="3"/>
    </row>
    <row r="74" spans="1:5" x14ac:dyDescent="0.2">
      <c r="A74" s="3"/>
      <c r="B74" s="3"/>
      <c r="C74" s="3"/>
      <c r="D74" s="3"/>
      <c r="E74" s="3"/>
    </row>
    <row r="75" spans="1:5" x14ac:dyDescent="0.2">
      <c r="A75" s="3"/>
      <c r="B75" s="3"/>
      <c r="C75" s="3"/>
      <c r="D75" s="3"/>
      <c r="E75" s="3"/>
    </row>
    <row r="76" spans="1:5" x14ac:dyDescent="0.2">
      <c r="A76" s="3"/>
      <c r="B76" s="3"/>
      <c r="C76" s="3"/>
      <c r="D76" s="3"/>
      <c r="E76" s="3"/>
    </row>
  </sheetData>
  <sheetProtection algorithmName="SHA-512" hashValue="Na9jC1kBG1EZoO64QxEmyd6E98JPBh6KvvKz+NDbBdYKnkvNB1+H+AONn884u5kO2ax6VMrcx82Iu6eGqXyNYw==" saltValue="RPH8ZriH2PTD3Pt7ThtypQ==" spinCount="100000" sheet="1" formatCells="0" formatColumns="0" formatRows="0" selectLockedCells="1"/>
  <phoneticPr fontId="0" type="noConversion"/>
  <hyperlinks>
    <hyperlink ref="E6" r:id="rId1" xr:uid="{00000000-0004-0000-0700-000000000000}"/>
    <hyperlink ref="E9" r:id="rId2" xr:uid="{00000000-0004-0000-07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Lieferstellen gesamt</vt:lpstr>
      <vt:lpstr>Thüringen</vt:lpstr>
      <vt:lpstr>'Lieferstellen gesamt'!Drucktitel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2025-02-19T12:20:12Z</cp:lastPrinted>
  <dcterms:created xsi:type="dcterms:W3CDTF">2005-08-26T10:44:43Z</dcterms:created>
  <dcterms:modified xsi:type="dcterms:W3CDTF">2025-07-23T09:40:21Z</dcterms:modified>
</cp:coreProperties>
</file>